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yatms\Documents\Excel\"/>
    </mc:Choice>
  </mc:AlternateContent>
  <bookViews>
    <workbookView xWindow="0" yWindow="0" windowWidth="19200" windowHeight="7515"/>
  </bookViews>
  <sheets>
    <sheet name="Help" sheetId="11" r:id="rId1"/>
    <sheet name="Data Generator" sheetId="1" r:id="rId2"/>
    <sheet name="Sales Persons" sheetId="7" r:id="rId3"/>
    <sheet name="Products" sheetId="6" r:id="rId4"/>
    <sheet name="Cities" sheetId="5" r:id="rId5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B5" i="1"/>
  <c r="B6" i="1"/>
  <c r="B7" i="1"/>
  <c r="B8" i="1"/>
  <c r="B9" i="1"/>
  <c r="B10" i="1"/>
  <c r="G5" i="1"/>
  <c r="G6" i="1"/>
  <c r="G7" i="1"/>
  <c r="G8" i="1"/>
  <c r="G9" i="1"/>
  <c r="G10" i="1"/>
  <c r="H5" i="1"/>
  <c r="H6" i="1"/>
  <c r="H7" i="1"/>
  <c r="H8" i="1"/>
  <c r="H9" i="1"/>
  <c r="H10" i="1"/>
  <c r="J5" i="1"/>
  <c r="J6" i="1"/>
  <c r="J7" i="1"/>
  <c r="J8" i="1"/>
  <c r="J9" i="1"/>
  <c r="J10" i="1"/>
  <c r="E5" i="1" l="1"/>
  <c r="F5" i="1"/>
  <c r="E9" i="1"/>
  <c r="F9" i="1"/>
  <c r="E8" i="1"/>
  <c r="F8" i="1"/>
  <c r="E10" i="1"/>
  <c r="F10" i="1"/>
  <c r="E6" i="1"/>
  <c r="F6" i="1"/>
  <c r="E7" i="1"/>
  <c r="F7" i="1"/>
  <c r="D7" i="1"/>
  <c r="D10" i="1"/>
  <c r="D6" i="1"/>
  <c r="D9" i="1"/>
  <c r="D5" i="1"/>
  <c r="D8" i="1"/>
  <c r="I7" i="1"/>
  <c r="I6" i="1"/>
  <c r="I9" i="1"/>
  <c r="I10" i="1"/>
  <c r="I5" i="1"/>
  <c r="I8" i="1"/>
  <c r="K10" i="1"/>
  <c r="K9" i="1"/>
  <c r="L9" i="1" s="1"/>
  <c r="K5" i="1"/>
  <c r="L5" i="1" s="1"/>
  <c r="K8" i="1"/>
  <c r="L8" i="1" s="1"/>
  <c r="K7" i="1"/>
  <c r="L7" i="1" s="1"/>
  <c r="K6" i="1"/>
  <c r="L6" i="1" s="1"/>
  <c r="L10" i="1" l="1"/>
</calcChain>
</file>

<file path=xl/sharedStrings.xml><?xml version="1.0" encoding="utf-8"?>
<sst xmlns="http://schemas.openxmlformats.org/spreadsheetml/2006/main" count="109" uniqueCount="73">
  <si>
    <t>Region</t>
  </si>
  <si>
    <t>Product</t>
  </si>
  <si>
    <t>Quanity</t>
  </si>
  <si>
    <t>Price</t>
  </si>
  <si>
    <t>Amount</t>
  </si>
  <si>
    <t>Products</t>
  </si>
  <si>
    <t>Sales Person</t>
  </si>
  <si>
    <t>Barkat</t>
  </si>
  <si>
    <t>KPK</t>
  </si>
  <si>
    <t>Ali</t>
  </si>
  <si>
    <t>Punjab</t>
  </si>
  <si>
    <t>Hayat</t>
  </si>
  <si>
    <t>Sindh</t>
  </si>
  <si>
    <t>Order Date</t>
  </si>
  <si>
    <t>Category</t>
  </si>
  <si>
    <t>Longitude</t>
  </si>
  <si>
    <t>Latitude</t>
  </si>
  <si>
    <t>City</t>
  </si>
  <si>
    <t>Quetta</t>
  </si>
  <si>
    <t>Peshawar</t>
  </si>
  <si>
    <t>Nazakat</t>
  </si>
  <si>
    <t>Jawad</t>
  </si>
  <si>
    <t>Ahmedpur East</t>
  </si>
  <si>
    <t>Jacobabad</t>
  </si>
  <si>
    <t>Sahiwal</t>
  </si>
  <si>
    <t>Khanewal</t>
  </si>
  <si>
    <t>Jaranwala</t>
  </si>
  <si>
    <t>Multan</t>
  </si>
  <si>
    <t>Nawabshah</t>
  </si>
  <si>
    <t>Larkana</t>
  </si>
  <si>
    <t>Nowshera</t>
  </si>
  <si>
    <t>Hafizabad</t>
  </si>
  <si>
    <t>Okara</t>
  </si>
  <si>
    <t>Attock</t>
  </si>
  <si>
    <t>Mandi Bahauddin</t>
  </si>
  <si>
    <t>Bahawalpur</t>
  </si>
  <si>
    <t>Muzaffargarh</t>
  </si>
  <si>
    <t>Khairpur</t>
  </si>
  <si>
    <t>Sargodha</t>
  </si>
  <si>
    <t>Pattoki</t>
  </si>
  <si>
    <t>Bannu</t>
  </si>
  <si>
    <t>Turbat</t>
  </si>
  <si>
    <t>Gujrat</t>
  </si>
  <si>
    <t>Sukkur</t>
  </si>
  <si>
    <t>Gujranwala</t>
  </si>
  <si>
    <t>Shikarpur</t>
  </si>
  <si>
    <t>Balochistan</t>
  </si>
  <si>
    <t>Kamoke</t>
  </si>
  <si>
    <t>Bhulwal</t>
  </si>
  <si>
    <t>Jehlum</t>
  </si>
  <si>
    <t>Galaxy A70</t>
  </si>
  <si>
    <t>F11 Pro</t>
  </si>
  <si>
    <t>Samsung</t>
  </si>
  <si>
    <t>Oppo</t>
  </si>
  <si>
    <t>Y9 Prime 2019</t>
  </si>
  <si>
    <t>Huawei</t>
  </si>
  <si>
    <t>Galaxy S10 Plus</t>
  </si>
  <si>
    <t>Galaxy A50</t>
  </si>
  <si>
    <t>Yousaf</t>
  </si>
  <si>
    <t>Max Quantity Range &gt;</t>
  </si>
  <si>
    <t>Order date Range</t>
  </si>
  <si>
    <t>&lt; pull this small handle down to generate data.</t>
  </si>
  <si>
    <t>www.erpstuff.com</t>
  </si>
  <si>
    <t>Version 1</t>
  </si>
  <si>
    <t>1. If you want to have your own data like cities, products and sales persons then change on respective sheets.</t>
  </si>
  <si>
    <t xml:space="preserve">2. Once all data entered then open Data Generator sheet. </t>
  </si>
  <si>
    <t>3. Change the date and orders quantity ranges if required.</t>
  </si>
  <si>
    <t xml:space="preserve">4. Drag the table or copy data down to generate data or click in data then design and resize </t>
  </si>
  <si>
    <t xml:space="preserve">Data generator is a good way to generate your own bulk data for testing and training. Please this is for learning purpose only. </t>
  </si>
  <si>
    <t>These Excel Function are used in developing this tool RANDBETWEEN, INDEX and VLOOKUP.</t>
  </si>
  <si>
    <t>How to use?</t>
  </si>
  <si>
    <t>MS Excel Bulk Data Generator</t>
  </si>
  <si>
    <t>info@erpstuff.com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</si>
</sst>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164" fontId="0" fillId="0" borderId="0" xfId="0" applyNumberFormat="1"/>
    <xf numFmtId="15" fontId="0" fillId="0" borderId="0" xfId="0" applyNumberFormat="1"/>
    <xf numFmtId="3" fontId="0" fillId="0" borderId="0" xfId="0" applyNumberFormat="1"/>
    <xf numFmtId="164" fontId="0" fillId="0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3" fontId="0" fillId="0" borderId="0" xfId="0" applyNumberFormat="1" applyFont="1" applyFill="1" applyBorder="1" applyAlignment="1" applyProtection="1">
      <alignment horizontal="left" vertical="center"/>
      <protection locked="0"/>
    </xf>
    <xf numFmtId="3" fontId="0" fillId="0" borderId="0" xfId="0" applyNumberFormat="1" applyFont="1" applyFill="1" applyBorder="1" applyAlignment="1" applyProtection="1">
      <alignment horizontal="left" vertical="center"/>
    </xf>
    <xf numFmtId="0" fontId="0" fillId="2" borderId="1" xfId="0" applyFont="1" applyFill="1" applyBorder="1"/>
    <xf numFmtId="0" fontId="0" fillId="2" borderId="2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0" xfId="0" applyNumberFormat="1"/>
    <xf numFmtId="43" fontId="0" fillId="0" borderId="0" xfId="0" applyNumberFormat="1"/>
    <xf numFmtId="0" fontId="0" fillId="2" borderId="3" xfId="0" applyFont="1" applyFill="1" applyBorder="1"/>
    <xf numFmtId="0" fontId="0" fillId="3" borderId="3" xfId="0" applyFont="1" applyFill="1" applyBorder="1"/>
    <xf numFmtId="164" fontId="0" fillId="4" borderId="0" xfId="0" applyNumberFormat="1" applyFill="1" applyAlignment="1">
      <alignment horizontal="left"/>
    </xf>
    <xf numFmtId="0" fontId="0" fillId="4" borderId="0" xfId="0" applyFill="1"/>
    <xf numFmtId="164" fontId="0" fillId="5" borderId="0" xfId="0" applyNumberFormat="1" applyFill="1"/>
    <xf numFmtId="15" fontId="0" fillId="5" borderId="0" xfId="0" applyNumberFormat="1" applyFill="1"/>
    <xf numFmtId="3" fontId="0" fillId="5" borderId="0" xfId="0" applyNumberFormat="1" applyFill="1"/>
    <xf numFmtId="0" fontId="1" fillId="0" borderId="0" xfId="1"/>
    <xf numFmtId="0" fontId="2" fillId="0" borderId="0" xfId="0" applyFont="1"/>
    <xf numFmtId="0" fontId="0" fillId="0" borderId="0" xfId="0" applyAlignment="1"/>
  </cellXfs>
  <cellStyles count="2">
    <cellStyle name="Hyperlink" xfId="1" builtinId="8"/>
    <cellStyle name="Normal" xfId="0" builtinId="0"/>
  </cellStyles>
  <dxfs count="11">
    <dxf>
      <numFmt numFmtId="3" formatCode="#,##0"/>
    </dxf>
    <dxf>
      <numFmt numFmtId="35" formatCode="_(* #,##0.00_);_(* \(#,##0.00\);_(* &quot;-&quot;??_);_(@_)"/>
    </dxf>
    <dxf>
      <numFmt numFmtId="3" formatCode="#,##0"/>
    </dxf>
    <dxf>
      <numFmt numFmtId="35" formatCode="_(* #,##0.00_);_(* \(#,##0.00\);_(* &quot;-&quot;??_);_(@_)"/>
    </dxf>
    <dxf>
      <numFmt numFmtId="0" formatCode="General"/>
    </dxf>
    <dxf>
      <numFmt numFmtId="0" formatCode="General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0" formatCode="General"/>
    </dxf>
    <dxf>
      <numFmt numFmtId="164" formatCode="[$-409]d\-mmm\-yy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190500</xdr:colOff>
      <xdr:row>2</xdr:row>
      <xdr:rowOff>352425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800100" cy="54292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476251</xdr:colOff>
      <xdr:row>14</xdr:row>
      <xdr:rowOff>85725</xdr:rowOff>
    </xdr:from>
    <xdr:to>
      <xdr:col>14</xdr:col>
      <xdr:colOff>1</xdr:colOff>
      <xdr:row>18</xdr:row>
      <xdr:rowOff>177652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51" y="2181225"/>
          <a:ext cx="5010150" cy="85392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12</xdr:col>
      <xdr:colOff>133709</xdr:colOff>
      <xdr:row>28</xdr:row>
      <xdr:rowOff>66897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76800" y="3238500"/>
          <a:ext cx="2572109" cy="159089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MyData" displayName="MyData" ref="B4:L10" totalsRowShown="0">
  <sortState ref="B5:H1000">
    <sortCondition ref="B5"/>
  </sortState>
  <tableColumns count="11">
    <tableColumn id="1" name="Order Date" dataDxfId="10">
      <calculatedColumnFormula>RANDBETWEEN(B$2,C$2)</calculatedColumnFormula>
    </tableColumn>
    <tableColumn id="2" name="City" dataDxfId="9">
      <calculatedColumnFormula>INDEX(Cities[City],RANDBETWEEN(1,ROWS(Cities[])))</calculatedColumnFormula>
    </tableColumn>
    <tableColumn id="13" name="Region" dataDxfId="8">
      <calculatedColumnFormula>VLOOKUP(MyData[[#This Row],[City]],Cities[],2,0)</calculatedColumnFormula>
    </tableColumn>
    <tableColumn id="12" name="Latitude" dataDxfId="7">
      <calculatedColumnFormula>VLOOKUP(MyData[[#This Row],[City]],Cities[],3,0)</calculatedColumnFormula>
    </tableColumn>
    <tableColumn id="11" name="Longitude" dataDxfId="6">
      <calculatedColumnFormula>VLOOKUP(MyData[[#This Row],[City]],Cities[],4,0)</calculatedColumnFormula>
    </tableColumn>
    <tableColumn id="3" name="Sales Person" dataDxfId="5">
      <calculatedColumnFormula>INDEX(Sales_Persons[],RANDBETWEEN(1,ROWS(Sales_Persons[])))</calculatedColumnFormula>
    </tableColumn>
    <tableColumn id="4" name="Product" dataDxfId="4">
      <calculatedColumnFormula>INDEX(Products[Products],RANDBETWEEN(1,ROWS(Products[])))</calculatedColumnFormula>
    </tableColumn>
    <tableColumn id="10" name="Category" dataDxfId="3">
      <calculatedColumnFormula>VLOOKUP(MyData[[#This Row],[Product]],Products[],2,0)</calculatedColumnFormula>
    </tableColumn>
    <tableColumn id="5" name="Quanity" dataDxfId="2">
      <calculatedColumnFormula>RANDBETWEEN(1,J$2)</calculatedColumnFormula>
    </tableColumn>
    <tableColumn id="6" name="Price" dataDxfId="1">
      <calculatedColumnFormula>VLOOKUP(MyData[[#This Row],[Product]],Products[],3,0)</calculatedColumnFormula>
    </tableColumn>
    <tableColumn id="7" name="Amount" dataDxfId="0">
      <calculatedColumnFormula>MyData[[#This Row],[Quanity]]*MyData[[#This Row],[Price]]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Sales_Persons" displayName="Sales_Persons" ref="B3:B9" totalsRowShown="0">
  <autoFilter ref="B3:B9"/>
  <tableColumns count="1">
    <tableColumn id="1" name="Sales Person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Products" displayName="Products" ref="B4:D9" totalsRowShown="0">
  <tableColumns count="3">
    <tableColumn id="1" name="Products"/>
    <tableColumn id="3" name="Category"/>
    <tableColumn id="2" name="Price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Cities" displayName="Cities" ref="B4:E34" totalsRowShown="0">
  <autoFilter ref="B4:E34"/>
  <tableColumns count="4">
    <tableColumn id="1" name="City"/>
    <tableColumn id="4" name="Region"/>
    <tableColumn id="2" name="Latitude"/>
    <tableColumn id="3" name="Longitud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info@erpstuff.com" TargetMode="External"/><Relationship Id="rId1" Type="http://schemas.openxmlformats.org/officeDocument/2006/relationships/hyperlink" Target="http://www.erpstuff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4"/>
  <sheetViews>
    <sheetView showGridLines="0" tabSelected="1" workbookViewId="0"/>
  </sheetViews>
  <sheetFormatPr defaultRowHeight="15" x14ac:dyDescent="0.25"/>
  <sheetData>
    <row r="3" spans="2:10" ht="31.5" x14ac:dyDescent="0.5">
      <c r="J3" s="23" t="s">
        <v>71</v>
      </c>
    </row>
    <row r="4" spans="2:10" x14ac:dyDescent="0.25">
      <c r="B4" s="22" t="s">
        <v>62</v>
      </c>
      <c r="J4" t="s">
        <v>63</v>
      </c>
    </row>
    <row r="5" spans="2:10" x14ac:dyDescent="0.25">
      <c r="B5" s="22" t="s">
        <v>72</v>
      </c>
    </row>
    <row r="6" spans="2:10" x14ac:dyDescent="0.25">
      <c r="B6" s="22"/>
    </row>
    <row r="7" spans="2:10" x14ac:dyDescent="0.25">
      <c r="B7" s="24" t="s">
        <v>68</v>
      </c>
    </row>
    <row r="8" spans="2:10" x14ac:dyDescent="0.25">
      <c r="B8" t="s">
        <v>69</v>
      </c>
    </row>
    <row r="10" spans="2:10" x14ac:dyDescent="0.25">
      <c r="B10" t="s">
        <v>70</v>
      </c>
    </row>
    <row r="11" spans="2:10" x14ac:dyDescent="0.25">
      <c r="C11" t="s">
        <v>64</v>
      </c>
    </row>
    <row r="12" spans="2:10" x14ac:dyDescent="0.25">
      <c r="C12" t="s">
        <v>65</v>
      </c>
    </row>
    <row r="13" spans="2:10" x14ac:dyDescent="0.25">
      <c r="C13" t="s">
        <v>66</v>
      </c>
    </row>
    <row r="14" spans="2:10" x14ac:dyDescent="0.25">
      <c r="C14" t="s">
        <v>67</v>
      </c>
    </row>
  </sheetData>
  <hyperlinks>
    <hyperlink ref="B4" r:id="rId1"/>
    <hyperlink ref="B5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workbookViewId="0">
      <selection activeCell="C5" sqref="C5"/>
    </sheetView>
  </sheetViews>
  <sheetFormatPr defaultRowHeight="15" x14ac:dyDescent="0.25"/>
  <cols>
    <col min="1" max="1" width="4.140625" customWidth="1"/>
    <col min="2" max="2" width="14.85546875" style="1" bestFit="1" customWidth="1"/>
    <col min="3" max="3" width="11" bestFit="1" customWidth="1"/>
    <col min="4" max="4" width="12.5703125" bestFit="1" customWidth="1"/>
    <col min="5" max="6" width="11" customWidth="1"/>
    <col min="7" max="7" width="12.7109375" bestFit="1" customWidth="1"/>
    <col min="8" max="8" width="13.85546875" bestFit="1" customWidth="1"/>
    <col min="9" max="9" width="10.28515625" bestFit="1" customWidth="1"/>
    <col min="10" max="10" width="8.7109375" style="3" bestFit="1" customWidth="1"/>
    <col min="11" max="11" width="11.42578125" bestFit="1" customWidth="1"/>
    <col min="12" max="12" width="11.5703125" style="3" bestFit="1" customWidth="1"/>
    <col min="13" max="13" width="4.85546875" customWidth="1"/>
    <col min="14" max="14" width="17.5703125" bestFit="1" customWidth="1"/>
    <col min="15" max="15" width="11.140625" customWidth="1"/>
    <col min="16" max="16" width="10.5703125" bestFit="1" customWidth="1"/>
    <col min="17" max="17" width="12.140625" bestFit="1" customWidth="1"/>
    <col min="18" max="18" width="2.42578125" customWidth="1"/>
    <col min="19" max="21" width="10.85546875" customWidth="1"/>
    <col min="22" max="22" width="3.28515625" customWidth="1"/>
    <col min="23" max="23" width="14.28515625" customWidth="1"/>
  </cols>
  <sheetData>
    <row r="1" spans="2:14" x14ac:dyDescent="0.25">
      <c r="B1" s="17" t="s">
        <v>60</v>
      </c>
      <c r="C1" s="18"/>
    </row>
    <row r="2" spans="2:14" x14ac:dyDescent="0.25">
      <c r="B2" s="19">
        <v>43466</v>
      </c>
      <c r="C2" s="20">
        <v>43616</v>
      </c>
      <c r="D2" s="2"/>
      <c r="E2" s="2"/>
      <c r="F2" s="2"/>
      <c r="H2" s="18" t="s">
        <v>59</v>
      </c>
      <c r="I2" s="18"/>
      <c r="J2" s="21">
        <v>100</v>
      </c>
    </row>
    <row r="4" spans="2:14" x14ac:dyDescent="0.25">
      <c r="B4" s="4" t="s">
        <v>13</v>
      </c>
      <c r="C4" s="5" t="s">
        <v>17</v>
      </c>
      <c r="D4" s="5" t="s">
        <v>0</v>
      </c>
      <c r="E4" t="s">
        <v>16</v>
      </c>
      <c r="F4" t="s">
        <v>15</v>
      </c>
      <c r="G4" s="5" t="s">
        <v>6</v>
      </c>
      <c r="H4" s="6" t="s">
        <v>1</v>
      </c>
      <c r="I4" s="6" t="s">
        <v>14</v>
      </c>
      <c r="J4" s="7" t="s">
        <v>2</v>
      </c>
      <c r="K4" s="6" t="s">
        <v>3</v>
      </c>
      <c r="L4" s="8" t="s">
        <v>4</v>
      </c>
    </row>
    <row r="5" spans="2:14" x14ac:dyDescent="0.25">
      <c r="B5" s="1">
        <f t="shared" ref="B5:B10" ca="1" si="0">RANDBETWEEN(B$2,C$2)</f>
        <v>43566</v>
      </c>
      <c r="C5" s="13" t="str">
        <f ca="1">INDEX(Cities[City],RANDBETWEEN(1,ROWS(Cities[])))</f>
        <v>Sahiwal</v>
      </c>
      <c r="D5" s="14" t="str">
        <f ca="1">VLOOKUP(MyData[[#This Row],[City]],Cities[],2,0)</f>
        <v>Punjab</v>
      </c>
      <c r="E5" s="14">
        <f ca="1">VLOOKUP(MyData[[#This Row],[City]],Cities[],3,0)</f>
        <v>30.677717000000001</v>
      </c>
      <c r="F5" s="14">
        <f ca="1">VLOOKUP(MyData[[#This Row],[City]],Cities[],4,0)</f>
        <v>73.106812000000005</v>
      </c>
      <c r="G5" s="13" t="str">
        <f ca="1">INDEX(Sales_Persons[],RANDBETWEEN(1,ROWS(Sales_Persons[])))</f>
        <v>Barkat</v>
      </c>
      <c r="H5" s="13" t="str">
        <f ca="1">INDEX(Products[Products],RANDBETWEEN(1,ROWS(Products[])))</f>
        <v>Galaxy A70</v>
      </c>
      <c r="I5" s="14" t="str">
        <f ca="1">VLOOKUP(MyData[[#This Row],[Product]],Products[],2,0)</f>
        <v>Samsung</v>
      </c>
      <c r="J5" s="3">
        <f t="shared" ref="J5:J10" ca="1" si="1">RANDBETWEEN(1,J$2)</f>
        <v>71</v>
      </c>
      <c r="K5" s="14">
        <f ca="1">VLOOKUP(MyData[[#This Row],[Product]],Products[],3,0)</f>
        <v>62000</v>
      </c>
      <c r="L5" s="3">
        <f ca="1">MyData[[#This Row],[Quanity]]*MyData[[#This Row],[Price]]</f>
        <v>4402000</v>
      </c>
    </row>
    <row r="6" spans="2:14" x14ac:dyDescent="0.25">
      <c r="B6" s="1">
        <f t="shared" ca="1" si="0"/>
        <v>43522</v>
      </c>
      <c r="C6" s="13" t="str">
        <f ca="1">INDEX(Cities[City],RANDBETWEEN(1,ROWS(Cities[])))</f>
        <v>Jaranwala</v>
      </c>
      <c r="D6" s="14" t="str">
        <f ca="1">VLOOKUP(MyData[[#This Row],[City]],Cities[],2,0)</f>
        <v>Punjab</v>
      </c>
      <c r="E6" s="14">
        <f ca="1">VLOOKUP(MyData[[#This Row],[City]],Cities[],3,0)</f>
        <v>31.345393999999999</v>
      </c>
      <c r="F6" s="14">
        <f ca="1">VLOOKUP(MyData[[#This Row],[City]],Cities[],4,0)</f>
        <v>73.429810000000003</v>
      </c>
      <c r="G6" s="13" t="str">
        <f ca="1">INDEX(Sales_Persons[],RANDBETWEEN(1,ROWS(Sales_Persons[])))</f>
        <v>Yousaf</v>
      </c>
      <c r="H6" s="13" t="str">
        <f ca="1">INDEX(Products[Products],RANDBETWEEN(1,ROWS(Products[])))</f>
        <v>Galaxy A70</v>
      </c>
      <c r="I6" s="14" t="str">
        <f ca="1">VLOOKUP(MyData[[#This Row],[Product]],Products[],2,0)</f>
        <v>Samsung</v>
      </c>
      <c r="J6" s="3">
        <f t="shared" ca="1" si="1"/>
        <v>34</v>
      </c>
      <c r="K6" s="14">
        <f ca="1">VLOOKUP(MyData[[#This Row],[Product]],Products[],3,0)</f>
        <v>62000</v>
      </c>
      <c r="L6" s="3">
        <f ca="1">MyData[[#This Row],[Quanity]]*MyData[[#This Row],[Price]]</f>
        <v>2108000</v>
      </c>
    </row>
    <row r="7" spans="2:14" x14ac:dyDescent="0.25">
      <c r="B7" s="1">
        <f t="shared" ca="1" si="0"/>
        <v>43508</v>
      </c>
      <c r="C7" s="13" t="str">
        <f ca="1">INDEX(Cities[City],RANDBETWEEN(1,ROWS(Cities[])))</f>
        <v>Jehlum</v>
      </c>
      <c r="D7" s="14" t="str">
        <f ca="1">VLOOKUP(MyData[[#This Row],[City]],Cities[],2,0)</f>
        <v>Punjab</v>
      </c>
      <c r="E7" s="14">
        <f ca="1">VLOOKUP(MyData[[#This Row],[City]],Cities[],3,0)</f>
        <v>32.940548</v>
      </c>
      <c r="F7" s="14">
        <f ca="1">VLOOKUP(MyData[[#This Row],[City]],Cities[],4,0)</f>
        <v>73.727631000000002</v>
      </c>
      <c r="G7" s="13" t="str">
        <f ca="1">INDEX(Sales_Persons[],RANDBETWEEN(1,ROWS(Sales_Persons[])))</f>
        <v>Ali</v>
      </c>
      <c r="H7" s="13" t="str">
        <f ca="1">INDEX(Products[Products],RANDBETWEEN(1,ROWS(Products[])))</f>
        <v>Y9 Prime 2019</v>
      </c>
      <c r="I7" s="14" t="str">
        <f ca="1">VLOOKUP(MyData[[#This Row],[Product]],Products[],2,0)</f>
        <v>Huawei</v>
      </c>
      <c r="J7" s="3">
        <f t="shared" ca="1" si="1"/>
        <v>14</v>
      </c>
      <c r="K7" s="14">
        <f ca="1">VLOOKUP(MyData[[#This Row],[Product]],Products[],3,0)</f>
        <v>40000</v>
      </c>
      <c r="L7" s="3">
        <f ca="1">MyData[[#This Row],[Quanity]]*MyData[[#This Row],[Price]]</f>
        <v>560000</v>
      </c>
    </row>
    <row r="8" spans="2:14" x14ac:dyDescent="0.25">
      <c r="B8" s="1">
        <f t="shared" ca="1" si="0"/>
        <v>43493</v>
      </c>
      <c r="C8" s="13" t="str">
        <f ca="1">INDEX(Cities[City],RANDBETWEEN(1,ROWS(Cities[])))</f>
        <v>Khanewal</v>
      </c>
      <c r="D8" s="14" t="str">
        <f ca="1">VLOOKUP(MyData[[#This Row],[City]],Cities[],2,0)</f>
        <v>Punjab</v>
      </c>
      <c r="E8" s="14">
        <f ca="1">VLOOKUP(MyData[[#This Row],[City]],Cities[],3,0)</f>
        <v>30.286415000000002</v>
      </c>
      <c r="F8" s="14">
        <f ca="1">VLOOKUP(MyData[[#This Row],[City]],Cities[],4,0)</f>
        <v>71.932029999999997</v>
      </c>
      <c r="G8" s="13" t="str">
        <f ca="1">INDEX(Sales_Persons[],RANDBETWEEN(1,ROWS(Sales_Persons[])))</f>
        <v>Hayat</v>
      </c>
      <c r="H8" s="13" t="str">
        <f ca="1">INDEX(Products[Products],RANDBETWEEN(1,ROWS(Products[])))</f>
        <v>Galaxy S10 Plus</v>
      </c>
      <c r="I8" s="14" t="str">
        <f ca="1">VLOOKUP(MyData[[#This Row],[Product]],Products[],2,0)</f>
        <v>Samsung</v>
      </c>
      <c r="J8" s="3">
        <f t="shared" ca="1" si="1"/>
        <v>41</v>
      </c>
      <c r="K8" s="14">
        <f ca="1">VLOOKUP(MyData[[#This Row],[Product]],Products[],3,0)</f>
        <v>220000</v>
      </c>
      <c r="L8" s="3">
        <f ca="1">MyData[[#This Row],[Quanity]]*MyData[[#This Row],[Price]]</f>
        <v>9020000</v>
      </c>
    </row>
    <row r="9" spans="2:14" x14ac:dyDescent="0.25">
      <c r="B9" s="1">
        <f t="shared" ca="1" si="0"/>
        <v>43561</v>
      </c>
      <c r="C9" s="13" t="str">
        <f ca="1">INDEX(Cities[City],RANDBETWEEN(1,ROWS(Cities[])))</f>
        <v>Shikarpur</v>
      </c>
      <c r="D9" s="14" t="str">
        <f ca="1">VLOOKUP(MyData[[#This Row],[City]],Cities[],2,0)</f>
        <v>Sindh</v>
      </c>
      <c r="E9" s="14">
        <f ca="1">VLOOKUP(MyData[[#This Row],[City]],Cities[],3,0)</f>
        <v>27.955648</v>
      </c>
      <c r="F9" s="14">
        <f ca="1">VLOOKUP(MyData[[#This Row],[City]],Cities[],4,0)</f>
        <v>68.637671999999995</v>
      </c>
      <c r="G9" s="13" t="str">
        <f ca="1">INDEX(Sales_Persons[],RANDBETWEEN(1,ROWS(Sales_Persons[])))</f>
        <v>Hayat</v>
      </c>
      <c r="H9" s="13" t="str">
        <f ca="1">INDEX(Products[Products],RANDBETWEEN(1,ROWS(Products[])))</f>
        <v>Y9 Prime 2019</v>
      </c>
      <c r="I9" s="14" t="str">
        <f ca="1">VLOOKUP(MyData[[#This Row],[Product]],Products[],2,0)</f>
        <v>Huawei</v>
      </c>
      <c r="J9" s="3">
        <f t="shared" ca="1" si="1"/>
        <v>24</v>
      </c>
      <c r="K9" s="14">
        <f ca="1">VLOOKUP(MyData[[#This Row],[Product]],Products[],3,0)</f>
        <v>40000</v>
      </c>
      <c r="L9" s="3">
        <f ca="1">MyData[[#This Row],[Quanity]]*MyData[[#This Row],[Price]]</f>
        <v>960000</v>
      </c>
    </row>
    <row r="10" spans="2:14" x14ac:dyDescent="0.25">
      <c r="B10" s="1">
        <f t="shared" ca="1" si="0"/>
        <v>43518</v>
      </c>
      <c r="C10" s="13" t="str">
        <f ca="1">INDEX(Cities[City],RANDBETWEEN(1,ROWS(Cities[])))</f>
        <v>Peshawar</v>
      </c>
      <c r="D10" s="14" t="str">
        <f ca="1">VLOOKUP(MyData[[#This Row],[City]],Cities[],2,0)</f>
        <v>KPK</v>
      </c>
      <c r="E10" s="14">
        <f ca="1">VLOOKUP(MyData[[#This Row],[City]],Cities[],3,0)</f>
        <v>34.025917</v>
      </c>
      <c r="F10" s="14">
        <f ca="1">VLOOKUP(MyData[[#This Row],[City]],Cities[],4,0)</f>
        <v>71.560135000000002</v>
      </c>
      <c r="G10" s="13" t="str">
        <f ca="1">INDEX(Sales_Persons[],RANDBETWEEN(1,ROWS(Sales_Persons[])))</f>
        <v>Hayat</v>
      </c>
      <c r="H10" s="13" t="str">
        <f ca="1">INDEX(Products[Products],RANDBETWEEN(1,ROWS(Products[])))</f>
        <v>Galaxy A50</v>
      </c>
      <c r="I10" s="14" t="str">
        <f ca="1">VLOOKUP(MyData[[#This Row],[Product]],Products[],2,0)</f>
        <v>Samsung</v>
      </c>
      <c r="J10" s="3">
        <f t="shared" ca="1" si="1"/>
        <v>64</v>
      </c>
      <c r="K10" s="14">
        <f ca="1">VLOOKUP(MyData[[#This Row],[Product]],Products[],3,0)</f>
        <v>52000</v>
      </c>
      <c r="L10" s="3">
        <f ca="1">MyData[[#This Row],[Quanity]]*MyData[[#This Row],[Price]]</f>
        <v>3328000</v>
      </c>
      <c r="N10" t="s">
        <v>61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9"/>
  <sheetViews>
    <sheetView workbookViewId="0">
      <selection activeCell="B10" sqref="B10"/>
    </sheetView>
  </sheetViews>
  <sheetFormatPr defaultRowHeight="15" x14ac:dyDescent="0.25"/>
  <cols>
    <col min="2" max="2" width="14.42578125" bestFit="1" customWidth="1"/>
  </cols>
  <sheetData>
    <row r="3" spans="2:2" x14ac:dyDescent="0.25">
      <c r="B3" t="s">
        <v>6</v>
      </c>
    </row>
    <row r="4" spans="2:2" x14ac:dyDescent="0.25">
      <c r="B4" t="s">
        <v>20</v>
      </c>
    </row>
    <row r="5" spans="2:2" x14ac:dyDescent="0.25">
      <c r="B5" t="s">
        <v>7</v>
      </c>
    </row>
    <row r="6" spans="2:2" x14ac:dyDescent="0.25">
      <c r="B6" t="s">
        <v>9</v>
      </c>
    </row>
    <row r="7" spans="2:2" x14ac:dyDescent="0.25">
      <c r="B7" t="s">
        <v>11</v>
      </c>
    </row>
    <row r="8" spans="2:2" x14ac:dyDescent="0.25">
      <c r="B8" t="s">
        <v>21</v>
      </c>
    </row>
    <row r="9" spans="2:2" x14ac:dyDescent="0.25">
      <c r="B9" t="s">
        <v>58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9"/>
  <sheetViews>
    <sheetView workbookViewId="0">
      <selection activeCell="B10" sqref="B10"/>
    </sheetView>
  </sheetViews>
  <sheetFormatPr defaultRowHeight="15" x14ac:dyDescent="0.25"/>
  <cols>
    <col min="2" max="2" width="19.140625" bestFit="1" customWidth="1"/>
    <col min="3" max="3" width="11.140625" bestFit="1" customWidth="1"/>
    <col min="4" max="4" width="7.7109375" bestFit="1" customWidth="1"/>
  </cols>
  <sheetData>
    <row r="4" spans="2:4" x14ac:dyDescent="0.25">
      <c r="B4" t="s">
        <v>5</v>
      </c>
      <c r="C4" t="s">
        <v>14</v>
      </c>
      <c r="D4" t="s">
        <v>3</v>
      </c>
    </row>
    <row r="5" spans="2:4" x14ac:dyDescent="0.25">
      <c r="B5" t="s">
        <v>50</v>
      </c>
      <c r="C5" t="s">
        <v>52</v>
      </c>
      <c r="D5">
        <v>62000</v>
      </c>
    </row>
    <row r="6" spans="2:4" x14ac:dyDescent="0.25">
      <c r="B6" t="s">
        <v>51</v>
      </c>
      <c r="C6" t="s">
        <v>53</v>
      </c>
      <c r="D6">
        <v>55000</v>
      </c>
    </row>
    <row r="7" spans="2:4" x14ac:dyDescent="0.25">
      <c r="B7" t="s">
        <v>54</v>
      </c>
      <c r="C7" t="s">
        <v>55</v>
      </c>
      <c r="D7">
        <v>40000</v>
      </c>
    </row>
    <row r="8" spans="2:4" x14ac:dyDescent="0.25">
      <c r="B8" t="s">
        <v>56</v>
      </c>
      <c r="C8" t="s">
        <v>52</v>
      </c>
      <c r="D8">
        <v>220000</v>
      </c>
    </row>
    <row r="9" spans="2:4" x14ac:dyDescent="0.25">
      <c r="B9" t="s">
        <v>57</v>
      </c>
      <c r="C9" t="s">
        <v>52</v>
      </c>
      <c r="D9">
        <v>52000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34"/>
  <sheetViews>
    <sheetView workbookViewId="0">
      <selection activeCell="B3" sqref="B3"/>
    </sheetView>
  </sheetViews>
  <sheetFormatPr defaultRowHeight="15" x14ac:dyDescent="0.25"/>
  <cols>
    <col min="2" max="2" width="16.5703125" bestFit="1" customWidth="1"/>
    <col min="3" max="3" width="11.140625" bestFit="1" customWidth="1"/>
    <col min="4" max="4" width="10.5703125" bestFit="1" customWidth="1"/>
    <col min="5" max="5" width="12.140625" bestFit="1" customWidth="1"/>
  </cols>
  <sheetData>
    <row r="4" spans="2:5" x14ac:dyDescent="0.25">
      <c r="B4" t="s">
        <v>17</v>
      </c>
      <c r="C4" t="s">
        <v>0</v>
      </c>
      <c r="D4" t="s">
        <v>16</v>
      </c>
      <c r="E4" t="s">
        <v>15</v>
      </c>
    </row>
    <row r="5" spans="2:5" x14ac:dyDescent="0.25">
      <c r="B5" s="11" t="s">
        <v>22</v>
      </c>
      <c r="C5" s="15" t="s">
        <v>10</v>
      </c>
      <c r="D5" s="16">
        <v>29.143643999999998</v>
      </c>
      <c r="E5" s="12">
        <v>71.257239999999996</v>
      </c>
    </row>
    <row r="6" spans="2:5" x14ac:dyDescent="0.25">
      <c r="B6" s="9" t="s">
        <v>47</v>
      </c>
      <c r="C6" s="15" t="s">
        <v>10</v>
      </c>
      <c r="D6" s="15">
        <v>31.976514999999999</v>
      </c>
      <c r="E6" s="10">
        <v>74.222014999999999</v>
      </c>
    </row>
    <row r="7" spans="2:5" x14ac:dyDescent="0.25">
      <c r="B7" s="9" t="s">
        <v>23</v>
      </c>
      <c r="C7" s="15" t="s">
        <v>12</v>
      </c>
      <c r="D7" s="15">
        <v>28.281891000000002</v>
      </c>
      <c r="E7" s="10">
        <v>68.438170999999997</v>
      </c>
    </row>
    <row r="8" spans="2:5" x14ac:dyDescent="0.25">
      <c r="B8" s="11" t="s">
        <v>24</v>
      </c>
      <c r="C8" s="15" t="s">
        <v>10</v>
      </c>
      <c r="D8" s="16">
        <v>30.677717000000001</v>
      </c>
      <c r="E8" s="12">
        <v>73.106812000000005</v>
      </c>
    </row>
    <row r="9" spans="2:5" x14ac:dyDescent="0.25">
      <c r="B9" s="11" t="s">
        <v>25</v>
      </c>
      <c r="C9" s="15" t="s">
        <v>10</v>
      </c>
      <c r="D9" s="16">
        <v>30.286415000000002</v>
      </c>
      <c r="E9" s="12">
        <v>71.932029999999997</v>
      </c>
    </row>
    <row r="10" spans="2:5" x14ac:dyDescent="0.25">
      <c r="B10" s="9" t="s">
        <v>26</v>
      </c>
      <c r="C10" s="15" t="s">
        <v>10</v>
      </c>
      <c r="D10" s="15">
        <v>31.345393999999999</v>
      </c>
      <c r="E10" s="10">
        <v>73.429810000000003</v>
      </c>
    </row>
    <row r="11" spans="2:5" x14ac:dyDescent="0.25">
      <c r="B11" s="9" t="s">
        <v>27</v>
      </c>
      <c r="C11" s="15" t="s">
        <v>10</v>
      </c>
      <c r="D11" s="15">
        <v>30.181459</v>
      </c>
      <c r="E11" s="10">
        <v>71.492157000000006</v>
      </c>
    </row>
    <row r="12" spans="2:5" x14ac:dyDescent="0.25">
      <c r="B12" s="11" t="s">
        <v>28</v>
      </c>
      <c r="C12" s="15" t="s">
        <v>12</v>
      </c>
      <c r="D12" s="16">
        <v>26.244221</v>
      </c>
      <c r="E12" s="12">
        <v>68.410033999999996</v>
      </c>
    </row>
    <row r="13" spans="2:5" x14ac:dyDescent="0.25">
      <c r="B13" s="11" t="s">
        <v>29</v>
      </c>
      <c r="C13" s="15" t="s">
        <v>12</v>
      </c>
      <c r="D13" s="16">
        <v>27.563993</v>
      </c>
      <c r="E13" s="12">
        <v>68.215134000000006</v>
      </c>
    </row>
    <row r="14" spans="2:5" x14ac:dyDescent="0.25">
      <c r="B14" s="11" t="s">
        <v>30</v>
      </c>
      <c r="C14" s="15" t="s">
        <v>8</v>
      </c>
      <c r="D14" s="16">
        <v>34.015858000000001</v>
      </c>
      <c r="E14" s="12">
        <v>71.975448999999998</v>
      </c>
    </row>
    <row r="15" spans="2:5" x14ac:dyDescent="0.25">
      <c r="B15" s="9" t="s">
        <v>31</v>
      </c>
      <c r="C15" s="15" t="s">
        <v>10</v>
      </c>
      <c r="D15" s="15">
        <v>32.071697</v>
      </c>
      <c r="E15" s="10">
        <v>73.685730000000007</v>
      </c>
    </row>
    <row r="16" spans="2:5" x14ac:dyDescent="0.25">
      <c r="B16" s="9" t="s">
        <v>32</v>
      </c>
      <c r="C16" s="15" t="s">
        <v>10</v>
      </c>
      <c r="D16" s="15">
        <v>30.808499999999999</v>
      </c>
      <c r="E16" s="10">
        <v>73.459395999999998</v>
      </c>
    </row>
    <row r="17" spans="2:5" x14ac:dyDescent="0.25">
      <c r="B17" s="11" t="s">
        <v>33</v>
      </c>
      <c r="C17" s="15" t="s">
        <v>10</v>
      </c>
      <c r="D17" s="16">
        <v>33.768051</v>
      </c>
      <c r="E17" s="12">
        <v>72.360703000000001</v>
      </c>
    </row>
    <row r="18" spans="2:5" x14ac:dyDescent="0.25">
      <c r="B18" s="9" t="s">
        <v>34</v>
      </c>
      <c r="C18" s="15" t="s">
        <v>10</v>
      </c>
      <c r="D18" s="15">
        <v>32.588169000000001</v>
      </c>
      <c r="E18" s="10">
        <v>73.497344999999996</v>
      </c>
    </row>
    <row r="19" spans="2:5" x14ac:dyDescent="0.25">
      <c r="B19" s="11" t="s">
        <v>35</v>
      </c>
      <c r="C19" s="15" t="s">
        <v>10</v>
      </c>
      <c r="D19" s="16">
        <v>29.395721000000002</v>
      </c>
      <c r="E19" s="12">
        <v>71.683334000000002</v>
      </c>
    </row>
    <row r="20" spans="2:5" x14ac:dyDescent="0.25">
      <c r="B20" s="11" t="s">
        <v>36</v>
      </c>
      <c r="C20" s="15" t="s">
        <v>10</v>
      </c>
      <c r="D20" s="16">
        <v>30.074376999999998</v>
      </c>
      <c r="E20" s="12">
        <v>71.184653999999995</v>
      </c>
    </row>
    <row r="21" spans="2:5" x14ac:dyDescent="0.25">
      <c r="B21" s="9" t="s">
        <v>45</v>
      </c>
      <c r="C21" s="15" t="s">
        <v>12</v>
      </c>
      <c r="D21" s="15">
        <v>27.955648</v>
      </c>
      <c r="E21" s="10">
        <v>68.637671999999995</v>
      </c>
    </row>
    <row r="22" spans="2:5" x14ac:dyDescent="0.25">
      <c r="B22" s="11" t="s">
        <v>37</v>
      </c>
      <c r="C22" s="15" t="s">
        <v>12</v>
      </c>
      <c r="D22" s="16">
        <v>27.529951000000001</v>
      </c>
      <c r="E22" s="12">
        <v>68.758140999999995</v>
      </c>
    </row>
    <row r="23" spans="2:5" x14ac:dyDescent="0.25">
      <c r="B23" s="11" t="s">
        <v>38</v>
      </c>
      <c r="C23" s="15" t="s">
        <v>10</v>
      </c>
      <c r="D23" s="16">
        <v>32.082465999999997</v>
      </c>
      <c r="E23" s="12">
        <v>72.669128000000001</v>
      </c>
    </row>
    <row r="24" spans="2:5" x14ac:dyDescent="0.25">
      <c r="B24" s="9" t="s">
        <v>39</v>
      </c>
      <c r="C24" s="15" t="s">
        <v>10</v>
      </c>
      <c r="D24" s="15">
        <v>31.025009000000001</v>
      </c>
      <c r="E24" s="10">
        <v>73.847877999999994</v>
      </c>
    </row>
    <row r="25" spans="2:5" x14ac:dyDescent="0.25">
      <c r="B25" s="11" t="s">
        <v>48</v>
      </c>
      <c r="C25" s="15" t="s">
        <v>10</v>
      </c>
      <c r="D25" s="16">
        <v>32.265396000000003</v>
      </c>
      <c r="E25" s="12">
        <v>72.905388000000002</v>
      </c>
    </row>
    <row r="26" spans="2:5" x14ac:dyDescent="0.25">
      <c r="B26" s="9" t="s">
        <v>40</v>
      </c>
      <c r="C26" s="15" t="s">
        <v>8</v>
      </c>
      <c r="D26" s="15">
        <v>32.986111000000001</v>
      </c>
      <c r="E26" s="10">
        <v>70.604163999999997</v>
      </c>
    </row>
    <row r="27" spans="2:5" x14ac:dyDescent="0.25">
      <c r="B27" s="9" t="s">
        <v>41</v>
      </c>
      <c r="C27" s="15" t="s">
        <v>46</v>
      </c>
      <c r="D27" s="15">
        <v>26.004168</v>
      </c>
      <c r="E27" s="10">
        <v>63.060555000000001</v>
      </c>
    </row>
    <row r="28" spans="2:5" x14ac:dyDescent="0.25">
      <c r="B28" s="11" t="s">
        <v>18</v>
      </c>
      <c r="C28" s="15" t="s">
        <v>46</v>
      </c>
      <c r="D28" s="16">
        <v>30.18327</v>
      </c>
      <c r="E28" s="12">
        <v>66.996452000000005</v>
      </c>
    </row>
    <row r="29" spans="2:5" x14ac:dyDescent="0.25">
      <c r="B29" s="9" t="s">
        <v>42</v>
      </c>
      <c r="C29" s="15" t="s">
        <v>10</v>
      </c>
      <c r="D29" s="15">
        <v>32.571143999999997</v>
      </c>
      <c r="E29" s="10">
        <v>74.075005000000004</v>
      </c>
    </row>
    <row r="30" spans="2:5" x14ac:dyDescent="0.25">
      <c r="B30" s="11" t="s">
        <v>35</v>
      </c>
      <c r="C30" s="15" t="s">
        <v>10</v>
      </c>
      <c r="D30" s="16">
        <v>29.418068000000002</v>
      </c>
      <c r="E30" s="12">
        <v>71.670685000000006</v>
      </c>
    </row>
    <row r="31" spans="2:5" x14ac:dyDescent="0.25">
      <c r="B31" s="9" t="s">
        <v>43</v>
      </c>
      <c r="C31" s="15" t="s">
        <v>12</v>
      </c>
      <c r="D31" s="15">
        <v>27.713926000000001</v>
      </c>
      <c r="E31" s="10">
        <v>68.836899000000003</v>
      </c>
    </row>
    <row r="32" spans="2:5" x14ac:dyDescent="0.25">
      <c r="B32" s="9" t="s">
        <v>49</v>
      </c>
      <c r="C32" s="15" t="s">
        <v>10</v>
      </c>
      <c r="D32" s="15">
        <v>32.940548</v>
      </c>
      <c r="E32" s="10">
        <v>73.727631000000002</v>
      </c>
    </row>
    <row r="33" spans="2:5" x14ac:dyDescent="0.25">
      <c r="B33" s="9" t="s">
        <v>44</v>
      </c>
      <c r="C33" s="15" t="s">
        <v>10</v>
      </c>
      <c r="D33" s="15">
        <v>32.166350999999999</v>
      </c>
      <c r="E33" s="10">
        <v>74.195899999999995</v>
      </c>
    </row>
    <row r="34" spans="2:5" x14ac:dyDescent="0.25">
      <c r="B34" t="s">
        <v>19</v>
      </c>
      <c r="C34" t="s">
        <v>8</v>
      </c>
      <c r="D34" s="15">
        <v>34.025917</v>
      </c>
      <c r="E34" s="15">
        <v>71.560135000000002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Help</vt:lpstr>
      <vt:lpstr>Data Generator</vt:lpstr>
      <vt:lpstr>Sales Persons</vt:lpstr>
      <vt:lpstr>Products</vt:lpstr>
      <vt:lpstr>Cities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 Sikandar Hayat</dc:creator>
  <cp:lastModifiedBy>Malik Sikandar Hayat</cp:lastModifiedBy>
  <dcterms:created xsi:type="dcterms:W3CDTF">2019-06-02T23:41:39Z</dcterms:created>
  <dcterms:modified xsi:type="dcterms:W3CDTF">2019-06-04T05:36:10Z</dcterms:modified>
</cp:coreProperties>
</file>